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9" i="1" l="1"/>
  <c r="M19" i="1"/>
  <c r="N19" i="1"/>
  <c r="O19" i="1"/>
  <c r="P19" i="1"/>
  <c r="Q19" i="1"/>
  <c r="R19" i="1"/>
  <c r="S19" i="1"/>
  <c r="T19" i="1"/>
  <c r="U19" i="1"/>
  <c r="V19" i="1"/>
  <c r="K19" i="1"/>
  <c r="J19" i="1" s="1"/>
  <c r="J12" i="1" l="1"/>
  <c r="J11" i="1"/>
  <c r="J10" i="1"/>
</calcChain>
</file>

<file path=xl/sharedStrings.xml><?xml version="1.0" encoding="utf-8"?>
<sst xmlns="http://schemas.openxmlformats.org/spreadsheetml/2006/main" count="83" uniqueCount="69">
  <si>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</si>
  <si>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</si>
  <si>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</si>
  <si>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</si>
  <si>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</si>
  <si>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</si>
  <si>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</si>
  <si>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</si>
  <si>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</si>
  <si>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</si>
  <si>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</si>
  <si>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</si>
  <si>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</si>
  <si>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</si>
  <si>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</si>
  <si>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</si>
  <si>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</si>
  <si>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</si>
  <si>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</si>
  <si>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</si>
  <si>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</si>
  <si>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</si>
  <si>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</si>
  <si>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</si>
  <si>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</si>
  <si>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</si>
  <si>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</si>
  <si>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</si>
  <si>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</si>
  <si>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</si>
  <si>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</si>
  <si>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</si>
  <si>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</si>
  <si>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Форма 4. Коммерческое предложение (ПДО № 195Т-СН-2014)</t>
  </si>
  <si>
    <t>Обвязка колонная ОКО 21-245х178 (БТС)</t>
  </si>
  <si>
    <t>ШТ</t>
  </si>
  <si>
    <t>Обвязка ОКО 21-245х168БТС-500 с ЗИП</t>
  </si>
  <si>
    <t>КОМ</t>
  </si>
  <si>
    <t>Соответствует техническому заданию №1</t>
  </si>
  <si>
    <t>Соответствует техническому заданию №2</t>
  </si>
  <si>
    <t>Арматура фонтанная АФК 1Э-65х21ХЛ-М-К1</t>
  </si>
  <si>
    <t>Соответствует техническому заданию №3</t>
  </si>
  <si>
    <t>Арматура фонтанная АФЭН 21-65М-006</t>
  </si>
  <si>
    <t>Головка труб. АФЭН 21-65М-006 под НКТ89</t>
  </si>
  <si>
    <t>Соответствует техническому заданию №4</t>
  </si>
  <si>
    <t>Арматура фонтанная АФК1Э-100 65х21</t>
  </si>
  <si>
    <t>Соответствует техническому заданию №5</t>
  </si>
  <si>
    <t>Задвижка ЗПШ 1М 65х210 ХЛ кл.А</t>
  </si>
  <si>
    <t>Соответствует техническому заданию №6</t>
  </si>
  <si>
    <t>Задвижка ЗДШ 65х21 с комплектом штуцеров</t>
  </si>
  <si>
    <t>Соответствует техническому заданию №7</t>
  </si>
  <si>
    <t>Задвижка ЗДШ 65х21 с обратным клапаном</t>
  </si>
  <si>
    <t>Соответствует техническому заданию №8</t>
  </si>
  <si>
    <t>Арматура фонтанная АФЭН 35х65 ОКО245х168 с ЗИП</t>
  </si>
  <si>
    <t>Соответствует техническому заданию №9</t>
  </si>
  <si>
    <t>Арматура фонтанная АФЭН 21-65М-006 с труб. гол. под НКТ89</t>
  </si>
  <si>
    <t>ГОСТ 13846-89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</si>
  <si>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</t>
    </r>
    <r>
      <rPr>
        <sz val="10"/>
        <rFont val="Arial"/>
        <family val="2"/>
        <charset val="204"/>
      </rPr>
      <t xml:space="preserve">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</si>
  <si>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</si>
  <si>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</si>
  <si>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июль 2015 г.</t>
  </si>
  <si>
    <t>август 2015 г.</t>
  </si>
  <si>
    <t>сентябрь 2015 г.</t>
  </si>
  <si>
    <t>октябрь 2015 г.</t>
  </si>
  <si>
    <t>ноябрь 2015 г.</t>
  </si>
  <si>
    <t>декабрь 2015 г.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</si>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</sst>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10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37"/>
  <sheetViews>
    <sheetView showGridLines="0" tabSelected="1" zoomScale="70" zoomScaleNormal="70" workbookViewId="0">
      <selection activeCell="J19" sqref="J19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375" style="5" customWidth="1"/>
    <col min="15" max="21" width="9" style="5" customWidth="1"/>
    <col min="22" max="23" width="9.5" style="5" customWidth="1"/>
    <col min="24" max="24" width="7" style="5" customWidth="1"/>
    <col min="25" max="25" width="4" style="5" customWidth="1"/>
    <col min="26" max="27" width="7.875" style="5" customWidth="1"/>
    <col min="28" max="28" width="8.875" style="5" customWidth="1"/>
    <col min="29" max="29" width="11.5" style="5" customWidth="1"/>
    <col min="30" max="30" width="10.875" style="5" customWidth="1"/>
    <col min="31" max="31" width="8.25" style="5" customWidth="1"/>
    <col min="32" max="32" width="14" style="5" customWidth="1"/>
    <col min="33" max="38" width="9" style="5"/>
    <col min="39" max="39" width="10.875" style="5" customWidth="1"/>
    <col min="40" max="16384" width="9" style="5"/>
  </cols>
  <sheetData>
    <row r="2" spans="2:32" s="7" customFormat="1" ht="21" customHeight="1" x14ac:dyDescent="0.25">
      <c r="B2" s="48" t="s">
        <v>33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AA2" s="54"/>
      <c r="AB2" s="54"/>
      <c r="AC2" s="54"/>
    </row>
    <row r="3" spans="2:32" x14ac:dyDescent="0.2">
      <c r="B3" s="2"/>
      <c r="C3" s="3"/>
      <c r="D3" s="4"/>
      <c r="E3" s="4"/>
      <c r="F3" s="4"/>
      <c r="G3" s="4"/>
    </row>
    <row r="4" spans="2:32" ht="50.25" customHeight="1" x14ac:dyDescent="0.2">
      <c r="B4" s="66" t="s">
        <v>3</v>
      </c>
      <c r="C4" s="56" t="s">
        <v>4</v>
      </c>
      <c r="D4" s="57"/>
      <c r="E4" s="57"/>
      <c r="F4" s="57"/>
      <c r="G4" s="57"/>
      <c r="H4" s="57"/>
      <c r="I4" s="57"/>
      <c r="J4" s="57"/>
      <c r="K4" s="30"/>
      <c r="L4" s="45"/>
      <c r="M4" s="45"/>
      <c r="N4" s="45"/>
      <c r="O4" s="45"/>
      <c r="P4" s="50"/>
      <c r="Q4" s="50"/>
      <c r="R4" s="50"/>
      <c r="S4" s="50"/>
      <c r="T4" s="50"/>
      <c r="U4" s="50"/>
      <c r="V4" s="30"/>
      <c r="W4" s="72" t="s">
        <v>15</v>
      </c>
      <c r="X4" s="72"/>
      <c r="Y4" s="72"/>
      <c r="Z4" s="73"/>
      <c r="AA4" s="72" t="s">
        <v>14</v>
      </c>
      <c r="AB4" s="74"/>
      <c r="AC4" s="77" t="s">
        <v>14</v>
      </c>
      <c r="AD4" s="77" t="s">
        <v>22</v>
      </c>
      <c r="AE4" s="77" t="s">
        <v>16</v>
      </c>
      <c r="AF4" s="77" t="s">
        <v>17</v>
      </c>
    </row>
    <row r="5" spans="2:32" s="4" customFormat="1" ht="29.25" customHeight="1" x14ac:dyDescent="0.2">
      <c r="B5" s="66"/>
      <c r="C5" s="72" t="s">
        <v>2</v>
      </c>
      <c r="D5" s="73"/>
      <c r="E5" s="73"/>
      <c r="F5" s="73"/>
      <c r="G5" s="69" t="s">
        <v>7</v>
      </c>
      <c r="H5" s="69" t="s">
        <v>1</v>
      </c>
      <c r="I5" s="69" t="s">
        <v>10</v>
      </c>
      <c r="J5" s="69" t="s">
        <v>6</v>
      </c>
      <c r="K5" s="80" t="s">
        <v>23</v>
      </c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75" t="s">
        <v>12</v>
      </c>
      <c r="X5" s="61" t="s">
        <v>25</v>
      </c>
      <c r="Y5" s="75" t="s">
        <v>13</v>
      </c>
      <c r="Z5" s="75" t="s">
        <v>14</v>
      </c>
      <c r="AA5" s="75" t="s">
        <v>19</v>
      </c>
      <c r="AB5" s="75" t="s">
        <v>20</v>
      </c>
      <c r="AC5" s="78"/>
      <c r="AD5" s="78"/>
      <c r="AE5" s="78"/>
      <c r="AF5" s="78"/>
    </row>
    <row r="6" spans="2:32" s="1" customFormat="1" ht="159" customHeight="1" x14ac:dyDescent="0.2">
      <c r="B6" s="66"/>
      <c r="C6" s="17" t="s">
        <v>8</v>
      </c>
      <c r="D6" s="17" t="s">
        <v>5</v>
      </c>
      <c r="E6" s="17" t="s">
        <v>11</v>
      </c>
      <c r="F6" s="17" t="s">
        <v>9</v>
      </c>
      <c r="G6" s="73"/>
      <c r="H6" s="70"/>
      <c r="I6" s="70"/>
      <c r="J6" s="70"/>
      <c r="K6" s="41" t="s">
        <v>32</v>
      </c>
      <c r="L6" s="41" t="s">
        <v>27</v>
      </c>
      <c r="M6" s="41" t="s">
        <v>28</v>
      </c>
      <c r="N6" s="41" t="s">
        <v>29</v>
      </c>
      <c r="O6" s="41" t="s">
        <v>30</v>
      </c>
      <c r="P6" s="41" t="s">
        <v>31</v>
      </c>
      <c r="Q6" s="41" t="s">
        <v>60</v>
      </c>
      <c r="R6" s="41" t="s">
        <v>61</v>
      </c>
      <c r="S6" s="41" t="s">
        <v>62</v>
      </c>
      <c r="T6" s="41" t="s">
        <v>63</v>
      </c>
      <c r="U6" s="41" t="s">
        <v>64</v>
      </c>
      <c r="V6" s="41" t="s">
        <v>65</v>
      </c>
      <c r="W6" s="76"/>
      <c r="X6" s="62"/>
      <c r="Y6" s="76"/>
      <c r="Z6" s="76"/>
      <c r="AA6" s="76"/>
      <c r="AB6" s="76"/>
      <c r="AC6" s="79"/>
      <c r="AD6" s="79"/>
      <c r="AE6" s="79"/>
      <c r="AF6" s="79"/>
    </row>
    <row r="7" spans="2:32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/>
      <c r="R7" s="15"/>
      <c r="S7" s="15"/>
      <c r="T7" s="15"/>
      <c r="U7" s="15"/>
      <c r="V7" s="15"/>
      <c r="W7" s="15">
        <v>17</v>
      </c>
      <c r="X7" s="15">
        <v>18</v>
      </c>
      <c r="Y7" s="15">
        <v>19</v>
      </c>
      <c r="Z7" s="15">
        <v>20</v>
      </c>
      <c r="AA7" s="15">
        <v>21</v>
      </c>
      <c r="AB7" s="15">
        <v>22</v>
      </c>
      <c r="AC7" s="15">
        <v>23</v>
      </c>
      <c r="AD7" s="15">
        <v>24</v>
      </c>
      <c r="AE7" s="15">
        <v>25</v>
      </c>
      <c r="AF7" s="15">
        <v>26</v>
      </c>
    </row>
    <row r="8" spans="2:32" s="6" customFormat="1" ht="45" customHeight="1" x14ac:dyDescent="0.25">
      <c r="B8" s="18">
        <v>1</v>
      </c>
      <c r="C8" s="37">
        <v>165035</v>
      </c>
      <c r="D8" s="36" t="s">
        <v>34</v>
      </c>
      <c r="E8" s="32"/>
      <c r="F8" s="49" t="s">
        <v>38</v>
      </c>
      <c r="G8" s="67" t="s">
        <v>24</v>
      </c>
      <c r="H8" s="67" t="s">
        <v>24</v>
      </c>
      <c r="I8" s="33" t="s">
        <v>35</v>
      </c>
      <c r="J8" s="40">
        <v>7</v>
      </c>
      <c r="K8" s="40">
        <v>5</v>
      </c>
      <c r="L8" s="40"/>
      <c r="M8" s="40"/>
      <c r="N8" s="40">
        <v>2</v>
      </c>
      <c r="O8" s="40"/>
      <c r="P8" s="40"/>
      <c r="Q8" s="40"/>
      <c r="R8" s="40"/>
      <c r="S8" s="40"/>
      <c r="T8" s="40"/>
      <c r="U8" s="40"/>
      <c r="V8" s="40"/>
      <c r="W8" s="19"/>
      <c r="X8" s="19"/>
      <c r="Y8" s="20"/>
      <c r="Z8" s="20"/>
      <c r="AA8" s="20"/>
      <c r="AB8" s="20"/>
      <c r="AC8" s="19"/>
      <c r="AD8" s="21"/>
      <c r="AE8" s="21"/>
      <c r="AF8" s="21"/>
    </row>
    <row r="9" spans="2:32" s="6" customFormat="1" ht="45" customHeight="1" x14ac:dyDescent="0.25">
      <c r="B9" s="18">
        <v>2</v>
      </c>
      <c r="C9" s="38">
        <v>240123</v>
      </c>
      <c r="D9" s="36" t="s">
        <v>36</v>
      </c>
      <c r="E9" s="32"/>
      <c r="F9" s="49" t="s">
        <v>39</v>
      </c>
      <c r="G9" s="68"/>
      <c r="H9" s="68"/>
      <c r="I9" s="33" t="s">
        <v>37</v>
      </c>
      <c r="J9" s="40">
        <v>46</v>
      </c>
      <c r="K9" s="40">
        <v>11</v>
      </c>
      <c r="L9" s="40">
        <v>11</v>
      </c>
      <c r="M9" s="40"/>
      <c r="N9" s="40">
        <v>12</v>
      </c>
      <c r="O9" s="40">
        <v>12</v>
      </c>
      <c r="P9" s="40"/>
      <c r="Q9" s="40"/>
      <c r="R9" s="40"/>
      <c r="S9" s="40"/>
      <c r="T9" s="40"/>
      <c r="U9" s="40"/>
      <c r="V9" s="40"/>
      <c r="W9" s="19"/>
      <c r="X9" s="19"/>
      <c r="Y9" s="20"/>
      <c r="Z9" s="20"/>
      <c r="AA9" s="20"/>
      <c r="AB9" s="20"/>
      <c r="AC9" s="19"/>
      <c r="AD9" s="21"/>
      <c r="AE9" s="21"/>
      <c r="AF9" s="21"/>
    </row>
    <row r="10" spans="2:32" s="6" customFormat="1" ht="45" customHeight="1" x14ac:dyDescent="0.25">
      <c r="B10" s="18">
        <v>3</v>
      </c>
      <c r="C10" s="38">
        <v>723383</v>
      </c>
      <c r="D10" s="36" t="s">
        <v>40</v>
      </c>
      <c r="E10" s="32"/>
      <c r="F10" s="49" t="s">
        <v>41</v>
      </c>
      <c r="G10" s="68"/>
      <c r="H10" s="68"/>
      <c r="I10" s="33" t="s">
        <v>37</v>
      </c>
      <c r="J10" s="40">
        <f>SUM(K10:V10)</f>
        <v>292</v>
      </c>
      <c r="K10" s="40">
        <v>32</v>
      </c>
      <c r="L10" s="40">
        <v>24</v>
      </c>
      <c r="M10" s="40">
        <v>24</v>
      </c>
      <c r="N10" s="40">
        <v>24</v>
      </c>
      <c r="O10" s="40">
        <v>24</v>
      </c>
      <c r="P10" s="40">
        <v>24</v>
      </c>
      <c r="Q10" s="40">
        <v>24</v>
      </c>
      <c r="R10" s="40">
        <v>24</v>
      </c>
      <c r="S10" s="40">
        <v>24</v>
      </c>
      <c r="T10" s="40">
        <v>24</v>
      </c>
      <c r="U10" s="40">
        <v>22</v>
      </c>
      <c r="V10" s="40">
        <v>22</v>
      </c>
      <c r="W10" s="19"/>
      <c r="X10" s="19"/>
      <c r="Y10" s="20"/>
      <c r="Z10" s="20"/>
      <c r="AA10" s="20"/>
      <c r="AB10" s="20"/>
      <c r="AC10" s="19"/>
      <c r="AD10" s="21"/>
      <c r="AE10" s="21"/>
      <c r="AF10" s="21"/>
    </row>
    <row r="11" spans="2:32" s="6" customFormat="1" ht="44.25" customHeight="1" x14ac:dyDescent="0.25">
      <c r="B11" s="18">
        <v>4</v>
      </c>
      <c r="C11" s="39">
        <v>723829</v>
      </c>
      <c r="D11" s="36" t="s">
        <v>42</v>
      </c>
      <c r="E11" s="32"/>
      <c r="F11" s="49" t="s">
        <v>41</v>
      </c>
      <c r="G11" s="68"/>
      <c r="H11" s="68"/>
      <c r="I11" s="33" t="s">
        <v>35</v>
      </c>
      <c r="J11" s="40">
        <f>SUM(K11:V11)</f>
        <v>150</v>
      </c>
      <c r="K11" s="40">
        <v>18</v>
      </c>
      <c r="L11" s="40">
        <v>12</v>
      </c>
      <c r="M11" s="40">
        <v>12</v>
      </c>
      <c r="N11" s="40">
        <v>12</v>
      </c>
      <c r="O11" s="40">
        <v>12</v>
      </c>
      <c r="P11" s="40">
        <v>12</v>
      </c>
      <c r="Q11" s="40">
        <v>12</v>
      </c>
      <c r="R11" s="40">
        <v>12</v>
      </c>
      <c r="S11" s="40">
        <v>12</v>
      </c>
      <c r="T11" s="40">
        <v>12</v>
      </c>
      <c r="U11" s="40">
        <v>12</v>
      </c>
      <c r="V11" s="40">
        <v>12</v>
      </c>
      <c r="W11" s="19"/>
      <c r="X11" s="19"/>
      <c r="Y11" s="20"/>
      <c r="Z11" s="20"/>
      <c r="AA11" s="20"/>
      <c r="AB11" s="20"/>
      <c r="AC11" s="19"/>
      <c r="AD11" s="21"/>
      <c r="AE11" s="21"/>
      <c r="AF11" s="21"/>
    </row>
    <row r="12" spans="2:32" s="6" customFormat="1" ht="44.25" customHeight="1" x14ac:dyDescent="0.25">
      <c r="B12" s="18">
        <v>5</v>
      </c>
      <c r="C12" s="42">
        <v>723830</v>
      </c>
      <c r="D12" s="36" t="s">
        <v>43</v>
      </c>
      <c r="E12" s="44"/>
      <c r="F12" s="49" t="s">
        <v>44</v>
      </c>
      <c r="G12" s="68"/>
      <c r="H12" s="68"/>
      <c r="I12" s="33" t="s">
        <v>35</v>
      </c>
      <c r="J12" s="40">
        <f>SUM(K12:V12)</f>
        <v>80</v>
      </c>
      <c r="K12" s="43">
        <v>6</v>
      </c>
      <c r="L12" s="43">
        <v>8</v>
      </c>
      <c r="M12" s="43">
        <v>8</v>
      </c>
      <c r="N12" s="43">
        <v>8</v>
      </c>
      <c r="O12" s="43">
        <v>6</v>
      </c>
      <c r="P12" s="43">
        <v>6</v>
      </c>
      <c r="Q12" s="43">
        <v>8</v>
      </c>
      <c r="R12" s="43">
        <v>6</v>
      </c>
      <c r="S12" s="43">
        <v>6</v>
      </c>
      <c r="T12" s="43">
        <v>6</v>
      </c>
      <c r="U12" s="43">
        <v>6</v>
      </c>
      <c r="V12" s="43">
        <v>6</v>
      </c>
      <c r="W12" s="19"/>
      <c r="X12" s="19"/>
      <c r="Y12" s="20"/>
      <c r="Z12" s="20"/>
      <c r="AA12" s="20"/>
      <c r="AB12" s="20"/>
      <c r="AC12" s="19"/>
      <c r="AD12" s="21"/>
      <c r="AE12" s="21"/>
      <c r="AF12" s="21"/>
    </row>
    <row r="13" spans="2:32" s="6" customFormat="1" ht="45" customHeight="1" x14ac:dyDescent="0.25">
      <c r="B13" s="18">
        <v>6</v>
      </c>
      <c r="C13" s="42">
        <v>724630</v>
      </c>
      <c r="D13" s="36" t="s">
        <v>45</v>
      </c>
      <c r="E13" s="32"/>
      <c r="F13" s="49" t="s">
        <v>46</v>
      </c>
      <c r="G13" s="68"/>
      <c r="H13" s="68"/>
      <c r="I13" s="33" t="s">
        <v>37</v>
      </c>
      <c r="J13" s="40">
        <v>6</v>
      </c>
      <c r="K13" s="43">
        <v>1</v>
      </c>
      <c r="L13" s="43">
        <v>1</v>
      </c>
      <c r="M13" s="43">
        <v>1</v>
      </c>
      <c r="N13" s="43">
        <v>1</v>
      </c>
      <c r="O13" s="43">
        <v>1</v>
      </c>
      <c r="P13" s="43">
        <v>1</v>
      </c>
      <c r="Q13" s="43">
        <v>1</v>
      </c>
      <c r="R13" s="43">
        <v>1</v>
      </c>
      <c r="S13" s="43"/>
      <c r="T13" s="43"/>
      <c r="U13" s="43"/>
      <c r="V13" s="43"/>
      <c r="W13" s="19"/>
      <c r="X13" s="19"/>
      <c r="Y13" s="20"/>
      <c r="Z13" s="20"/>
      <c r="AA13" s="20"/>
      <c r="AB13" s="20"/>
      <c r="AC13" s="19"/>
      <c r="AD13" s="21"/>
      <c r="AE13" s="21"/>
      <c r="AF13" s="21"/>
    </row>
    <row r="14" spans="2:32" s="6" customFormat="1" ht="45" customHeight="1" x14ac:dyDescent="0.25">
      <c r="B14" s="18">
        <v>7</v>
      </c>
      <c r="C14" s="42">
        <v>194962</v>
      </c>
      <c r="D14" s="36" t="s">
        <v>47</v>
      </c>
      <c r="E14" s="32"/>
      <c r="F14" s="49" t="s">
        <v>48</v>
      </c>
      <c r="G14" s="68"/>
      <c r="H14" s="68"/>
      <c r="I14" s="33" t="s">
        <v>37</v>
      </c>
      <c r="J14" s="43">
        <v>34</v>
      </c>
      <c r="K14" s="43">
        <v>22</v>
      </c>
      <c r="L14" s="43"/>
      <c r="M14" s="43"/>
      <c r="N14" s="43">
        <v>12</v>
      </c>
      <c r="O14" s="43"/>
      <c r="P14" s="43"/>
      <c r="Q14" s="43"/>
      <c r="R14" s="43"/>
      <c r="S14" s="43"/>
      <c r="T14" s="43"/>
      <c r="U14" s="43"/>
      <c r="V14" s="43"/>
      <c r="W14" s="19"/>
      <c r="X14" s="19"/>
      <c r="Y14" s="20"/>
      <c r="Z14" s="20"/>
      <c r="AA14" s="20"/>
      <c r="AB14" s="20"/>
      <c r="AC14" s="19"/>
      <c r="AD14" s="21"/>
      <c r="AE14" s="21"/>
      <c r="AF14" s="21"/>
    </row>
    <row r="15" spans="2:32" s="6" customFormat="1" ht="45" customHeight="1" x14ac:dyDescent="0.25">
      <c r="B15" s="18">
        <v>8</v>
      </c>
      <c r="C15" s="52">
        <v>246600</v>
      </c>
      <c r="D15" s="36" t="s">
        <v>49</v>
      </c>
      <c r="E15" s="32"/>
      <c r="F15" s="49" t="s">
        <v>50</v>
      </c>
      <c r="G15" s="68"/>
      <c r="H15" s="68"/>
      <c r="I15" s="33" t="s">
        <v>37</v>
      </c>
      <c r="J15" s="43">
        <v>125</v>
      </c>
      <c r="K15" s="43">
        <v>70</v>
      </c>
      <c r="L15" s="43"/>
      <c r="M15" s="43"/>
      <c r="N15" s="43">
        <v>55</v>
      </c>
      <c r="O15" s="43"/>
      <c r="P15" s="43"/>
      <c r="Q15" s="43"/>
      <c r="R15" s="43"/>
      <c r="S15" s="43"/>
      <c r="T15" s="43"/>
      <c r="U15" s="43"/>
      <c r="V15" s="43"/>
      <c r="W15" s="19"/>
      <c r="X15" s="19"/>
      <c r="Y15" s="20"/>
      <c r="Z15" s="20"/>
      <c r="AA15" s="20"/>
      <c r="AB15" s="20"/>
      <c r="AC15" s="19"/>
      <c r="AD15" s="21"/>
      <c r="AE15" s="21"/>
      <c r="AF15" s="21"/>
    </row>
    <row r="16" spans="2:32" s="6" customFormat="1" ht="45" customHeight="1" x14ac:dyDescent="0.25">
      <c r="B16" s="18">
        <v>9</v>
      </c>
      <c r="C16" s="52">
        <v>246601</v>
      </c>
      <c r="D16" s="36" t="s">
        <v>51</v>
      </c>
      <c r="E16" s="32"/>
      <c r="F16" s="49" t="s">
        <v>52</v>
      </c>
      <c r="G16" s="68"/>
      <c r="H16" s="68"/>
      <c r="I16" s="33" t="s">
        <v>37</v>
      </c>
      <c r="J16" s="43">
        <v>150</v>
      </c>
      <c r="K16" s="43">
        <v>150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9"/>
      <c r="X16" s="19"/>
      <c r="Y16" s="20"/>
      <c r="Z16" s="20"/>
      <c r="AA16" s="20"/>
      <c r="AB16" s="20"/>
      <c r="AC16" s="19"/>
      <c r="AD16" s="21"/>
      <c r="AE16" s="21"/>
      <c r="AF16" s="21"/>
    </row>
    <row r="17" spans="2:32" s="6" customFormat="1" ht="45" customHeight="1" x14ac:dyDescent="0.25">
      <c r="B17" s="18">
        <v>10</v>
      </c>
      <c r="C17" s="52">
        <v>718183</v>
      </c>
      <c r="D17" s="36" t="s">
        <v>53</v>
      </c>
      <c r="E17" s="32"/>
      <c r="F17" s="49" t="s">
        <v>54</v>
      </c>
      <c r="G17" s="68"/>
      <c r="H17" s="68"/>
      <c r="I17" s="33" t="s">
        <v>37</v>
      </c>
      <c r="J17" s="43">
        <v>2</v>
      </c>
      <c r="K17" s="43"/>
      <c r="L17" s="43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19"/>
      <c r="X17" s="19"/>
      <c r="Y17" s="20"/>
      <c r="Z17" s="20"/>
      <c r="AA17" s="20"/>
      <c r="AB17" s="20"/>
      <c r="AC17" s="19"/>
      <c r="AD17" s="21"/>
      <c r="AE17" s="21"/>
      <c r="AF17" s="21"/>
    </row>
    <row r="18" spans="2:32" s="6" customFormat="1" ht="45" customHeight="1" x14ac:dyDescent="0.25">
      <c r="B18" s="18">
        <v>11</v>
      </c>
      <c r="C18" s="52">
        <v>723829</v>
      </c>
      <c r="D18" s="36" t="s">
        <v>55</v>
      </c>
      <c r="E18" s="33" t="s">
        <v>56</v>
      </c>
      <c r="F18" s="49" t="s">
        <v>41</v>
      </c>
      <c r="G18" s="68"/>
      <c r="H18" s="68"/>
      <c r="I18" s="33" t="s">
        <v>35</v>
      </c>
      <c r="J18" s="43">
        <v>3</v>
      </c>
      <c r="K18" s="43"/>
      <c r="L18" s="43"/>
      <c r="M18" s="43"/>
      <c r="N18" s="43">
        <v>3</v>
      </c>
      <c r="O18" s="43"/>
      <c r="P18" s="43"/>
      <c r="Q18" s="43"/>
      <c r="R18" s="43"/>
      <c r="S18" s="43"/>
      <c r="T18" s="43"/>
      <c r="U18" s="43"/>
      <c r="V18" s="43"/>
      <c r="W18" s="19"/>
      <c r="X18" s="19"/>
      <c r="Y18" s="20"/>
      <c r="Z18" s="20"/>
      <c r="AA18" s="20"/>
      <c r="AB18" s="20"/>
      <c r="AC18" s="19"/>
      <c r="AD18" s="21"/>
      <c r="AE18" s="21"/>
      <c r="AF18" s="21"/>
    </row>
    <row r="19" spans="2:32" s="14" customFormat="1" ht="12.75" customHeight="1" x14ac:dyDescent="0.25">
      <c r="B19" s="63" t="s">
        <v>0</v>
      </c>
      <c r="C19" s="64"/>
      <c r="D19" s="16"/>
      <c r="E19" s="18"/>
      <c r="F19" s="22"/>
      <c r="G19" s="22"/>
      <c r="H19" s="22"/>
      <c r="I19" s="22"/>
      <c r="J19" s="47">
        <f>SUM(K19:V19)</f>
        <v>897</v>
      </c>
      <c r="K19" s="47">
        <f>SUM(K8:K18)</f>
        <v>315</v>
      </c>
      <c r="L19" s="47">
        <f t="shared" ref="L19:V19" si="0">SUM(L8:L18)</f>
        <v>58</v>
      </c>
      <c r="M19" s="47">
        <f t="shared" si="0"/>
        <v>45</v>
      </c>
      <c r="N19" s="47">
        <f t="shared" si="0"/>
        <v>129</v>
      </c>
      <c r="O19" s="47">
        <f t="shared" si="0"/>
        <v>55</v>
      </c>
      <c r="P19" s="47">
        <f t="shared" si="0"/>
        <v>43</v>
      </c>
      <c r="Q19" s="47">
        <f t="shared" si="0"/>
        <v>45</v>
      </c>
      <c r="R19" s="47">
        <f t="shared" si="0"/>
        <v>43</v>
      </c>
      <c r="S19" s="47">
        <f t="shared" si="0"/>
        <v>42</v>
      </c>
      <c r="T19" s="47">
        <f t="shared" si="0"/>
        <v>42</v>
      </c>
      <c r="U19" s="47">
        <f t="shared" si="0"/>
        <v>40</v>
      </c>
      <c r="V19" s="47">
        <f t="shared" si="0"/>
        <v>40</v>
      </c>
      <c r="W19" s="23"/>
      <c r="X19" s="23"/>
      <c r="Y19" s="23"/>
      <c r="Z19" s="23"/>
      <c r="AA19" s="24"/>
      <c r="AB19" s="24"/>
      <c r="AC19" s="24"/>
      <c r="AD19" s="25"/>
      <c r="AE19" s="25"/>
      <c r="AF19" s="25"/>
    </row>
    <row r="20" spans="2:32" x14ac:dyDescent="0.2">
      <c r="B20" s="2"/>
      <c r="C20" s="3"/>
      <c r="D20" s="4"/>
      <c r="E20" s="4"/>
      <c r="F20" s="4"/>
      <c r="G20" s="4"/>
    </row>
    <row r="22" spans="2:32" ht="32.25" customHeight="1" x14ac:dyDescent="0.2">
      <c r="B22" s="59" t="s">
        <v>21</v>
      </c>
      <c r="C22" s="60"/>
      <c r="D22" s="60"/>
      <c r="E22" s="60"/>
      <c r="F22" s="60"/>
      <c r="G22" s="60"/>
      <c r="H22" s="60"/>
      <c r="I22" s="60"/>
      <c r="J22" s="60"/>
      <c r="K22" s="31"/>
      <c r="L22" s="46"/>
      <c r="M22" s="46"/>
      <c r="N22" s="46"/>
      <c r="O22" s="46"/>
      <c r="P22" s="51"/>
      <c r="Q22" s="51"/>
      <c r="R22" s="51"/>
      <c r="S22" s="51"/>
      <c r="T22" s="51"/>
      <c r="U22" s="51"/>
      <c r="V22" s="31"/>
      <c r="W22" s="58"/>
      <c r="X22" s="58"/>
      <c r="Y22" s="58"/>
      <c r="Z22" s="58"/>
      <c r="AA22" s="26"/>
      <c r="AB22" s="26"/>
      <c r="AC22" s="27"/>
    </row>
    <row r="23" spans="2:32" ht="69" customHeight="1" x14ac:dyDescent="0.2">
      <c r="B23" s="59" t="s">
        <v>26</v>
      </c>
      <c r="C23" s="60"/>
      <c r="D23" s="60"/>
      <c r="E23" s="60"/>
      <c r="F23" s="60"/>
      <c r="G23" s="60"/>
      <c r="H23" s="60"/>
      <c r="I23" s="60"/>
      <c r="J23" s="6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8"/>
      <c r="X23" s="58"/>
      <c r="Y23" s="58"/>
      <c r="Z23" s="58"/>
      <c r="AA23" s="26"/>
      <c r="AB23" s="26"/>
      <c r="AC23" s="27"/>
    </row>
    <row r="24" spans="2:32" ht="13.5" customHeight="1" x14ac:dyDescent="0.2">
      <c r="B24" s="59" t="s">
        <v>66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2"/>
      <c r="W24" s="58"/>
      <c r="X24" s="58"/>
      <c r="Y24" s="58"/>
      <c r="Z24" s="58"/>
      <c r="AA24" s="26"/>
      <c r="AB24" s="26"/>
      <c r="AC24" s="27"/>
    </row>
    <row r="25" spans="2:32" x14ac:dyDescent="0.2">
      <c r="B25" s="2"/>
      <c r="C25" s="3"/>
      <c r="D25" s="4"/>
      <c r="E25" s="4"/>
      <c r="F25" s="4"/>
      <c r="G25" s="4"/>
      <c r="AC25" s="28"/>
    </row>
    <row r="26" spans="2:32" s="7" customFormat="1" ht="14.25" customHeight="1" x14ac:dyDescent="0.2">
      <c r="B26" s="10"/>
      <c r="W26" s="65" t="s">
        <v>18</v>
      </c>
      <c r="X26" s="65"/>
      <c r="Y26" s="65"/>
      <c r="Z26" s="65"/>
      <c r="AA26" s="65"/>
      <c r="AB26" s="65"/>
      <c r="AC26" s="29"/>
    </row>
    <row r="27" spans="2:32" x14ac:dyDescent="0.2">
      <c r="B27" s="11"/>
      <c r="C27" s="12"/>
      <c r="D27" s="84" t="s">
        <v>67</v>
      </c>
      <c r="E27" s="84"/>
      <c r="F27" s="84"/>
      <c r="G27" s="12"/>
      <c r="H27" s="12"/>
      <c r="I27" s="12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2:32" ht="12.75" customHeight="1" x14ac:dyDescent="0.2">
      <c r="B28" s="11"/>
      <c r="C28" s="13"/>
      <c r="D28" s="13"/>
      <c r="E28" s="13"/>
      <c r="F28" s="13"/>
      <c r="G28" s="13"/>
      <c r="H28" s="13"/>
      <c r="I28" s="13"/>
      <c r="L28" s="71" t="s">
        <v>57</v>
      </c>
      <c r="M28" s="71"/>
      <c r="N28" s="71"/>
      <c r="O28" s="71"/>
      <c r="P28" s="71"/>
      <c r="Q28" s="53"/>
      <c r="R28" s="53"/>
      <c r="S28" s="53"/>
      <c r="T28" s="53"/>
      <c r="U28" s="53"/>
      <c r="V28" s="53"/>
      <c r="W28" s="35"/>
      <c r="X28" s="8"/>
      <c r="Y28" s="8"/>
      <c r="Z28" s="8"/>
      <c r="AA28" s="8"/>
      <c r="AB28" s="8"/>
    </row>
    <row r="29" spans="2:32" ht="54.75" customHeight="1" x14ac:dyDescent="0.2">
      <c r="B29" s="11"/>
      <c r="C29" s="13"/>
      <c r="D29" s="13"/>
      <c r="E29" s="13"/>
      <c r="F29" s="13"/>
      <c r="G29" s="13"/>
      <c r="H29" s="13"/>
      <c r="I29" s="13"/>
      <c r="L29" s="71"/>
      <c r="M29" s="71"/>
      <c r="N29" s="71"/>
      <c r="O29" s="71"/>
      <c r="P29" s="71"/>
      <c r="Q29" s="53"/>
      <c r="R29" s="53"/>
      <c r="S29" s="53"/>
      <c r="T29" s="53"/>
      <c r="U29" s="53"/>
      <c r="V29" s="53"/>
      <c r="W29" s="55"/>
      <c r="X29" s="55"/>
      <c r="Y29" s="55"/>
      <c r="Z29" s="55"/>
      <c r="AA29" s="55"/>
      <c r="AB29" s="55"/>
      <c r="AC29" s="34"/>
      <c r="AD29" s="34"/>
    </row>
    <row r="30" spans="2:32" ht="13.5" customHeight="1" x14ac:dyDescent="0.2">
      <c r="B30" s="11"/>
      <c r="C30" s="12"/>
      <c r="D30" s="84" t="s">
        <v>68</v>
      </c>
      <c r="E30" s="84"/>
      <c r="F30" s="84"/>
      <c r="G30" s="12"/>
      <c r="H30" s="12"/>
      <c r="I30" s="12"/>
      <c r="L30" s="71" t="s">
        <v>58</v>
      </c>
      <c r="M30" s="71"/>
      <c r="N30" s="71"/>
      <c r="O30" s="71"/>
      <c r="P30" s="71"/>
      <c r="Q30" s="53"/>
      <c r="R30" s="53"/>
      <c r="S30" s="53"/>
      <c r="T30" s="53"/>
      <c r="U30" s="53"/>
      <c r="V30" s="53"/>
      <c r="W30" s="55"/>
      <c r="X30" s="55"/>
      <c r="Y30" s="55"/>
      <c r="Z30" s="55"/>
      <c r="AA30" s="55"/>
      <c r="AB30" s="55"/>
      <c r="AC30" s="34"/>
      <c r="AD30" s="34"/>
    </row>
    <row r="31" spans="2:32" ht="15.75" customHeight="1" x14ac:dyDescent="0.2">
      <c r="C31" s="13"/>
      <c r="D31" s="13"/>
      <c r="E31" s="13"/>
      <c r="F31" s="13"/>
      <c r="G31" s="13"/>
      <c r="H31" s="13"/>
      <c r="I31" s="13"/>
      <c r="L31" s="71"/>
      <c r="M31" s="71"/>
      <c r="N31" s="71"/>
      <c r="O31" s="71"/>
      <c r="P31" s="71"/>
      <c r="Q31" s="53"/>
      <c r="R31" s="53"/>
      <c r="S31" s="53"/>
      <c r="T31" s="53"/>
      <c r="U31" s="53"/>
      <c r="V31" s="53"/>
      <c r="W31" s="83"/>
      <c r="X31" s="83"/>
      <c r="Y31" s="83"/>
      <c r="Z31" s="83"/>
      <c r="AA31" s="83"/>
      <c r="AB31" s="83"/>
      <c r="AC31" s="34"/>
      <c r="AD31" s="34"/>
    </row>
    <row r="32" spans="2:32" x14ac:dyDescent="0.2">
      <c r="C32" s="28"/>
      <c r="D32" s="28"/>
      <c r="E32" s="28"/>
      <c r="F32" s="28"/>
      <c r="G32" s="28"/>
      <c r="H32" s="28"/>
      <c r="I32" s="28"/>
      <c r="L32" s="71"/>
      <c r="M32" s="71"/>
      <c r="N32" s="71"/>
      <c r="O32" s="71"/>
      <c r="P32" s="71"/>
      <c r="Q32" s="53"/>
      <c r="R32" s="53"/>
      <c r="S32" s="53"/>
      <c r="T32" s="53"/>
      <c r="U32" s="53"/>
      <c r="V32" s="53"/>
      <c r="W32" s="83"/>
      <c r="X32" s="83"/>
      <c r="Y32" s="83"/>
      <c r="Z32" s="83"/>
      <c r="AA32" s="83"/>
      <c r="AB32" s="83"/>
      <c r="AC32" s="34"/>
      <c r="AD32" s="34"/>
    </row>
    <row r="33" spans="12:30" ht="23.25" customHeight="1" x14ac:dyDescent="0.2">
      <c r="L33" s="71"/>
      <c r="M33" s="71"/>
      <c r="N33" s="71"/>
      <c r="O33" s="71"/>
      <c r="P33" s="71"/>
      <c r="Q33" s="53"/>
      <c r="R33" s="53"/>
      <c r="S33" s="53"/>
      <c r="T33" s="53"/>
      <c r="U33" s="53"/>
      <c r="V33" s="53"/>
      <c r="W33" s="83"/>
      <c r="X33" s="83"/>
      <c r="Y33" s="83"/>
      <c r="Z33" s="83"/>
      <c r="AA33" s="83"/>
      <c r="AB33" s="83"/>
      <c r="AC33" s="34"/>
      <c r="AD33" s="34"/>
    </row>
    <row r="34" spans="12:30" ht="15.75" customHeight="1" x14ac:dyDescent="0.2">
      <c r="L34" s="71" t="s">
        <v>59</v>
      </c>
      <c r="M34" s="71"/>
      <c r="N34" s="71"/>
      <c r="O34" s="71"/>
      <c r="P34" s="71"/>
      <c r="Q34" s="53"/>
      <c r="R34" s="53"/>
      <c r="S34" s="53"/>
      <c r="T34" s="53"/>
      <c r="U34" s="53"/>
      <c r="V34" s="53"/>
      <c r="W34" s="83"/>
      <c r="X34" s="83"/>
      <c r="Y34" s="83"/>
      <c r="Z34" s="83"/>
      <c r="AA34" s="83"/>
      <c r="AB34" s="83"/>
      <c r="AC34" s="34"/>
      <c r="AD34" s="34"/>
    </row>
    <row r="35" spans="12:30" ht="25.5" customHeight="1" x14ac:dyDescent="0.2">
      <c r="L35" s="71"/>
      <c r="M35" s="71"/>
      <c r="N35" s="71"/>
      <c r="O35" s="71"/>
      <c r="P35" s="71"/>
      <c r="Q35" s="53"/>
      <c r="R35" s="53"/>
      <c r="S35" s="53"/>
      <c r="T35" s="53"/>
      <c r="U35" s="53"/>
      <c r="V35" s="53"/>
      <c r="W35" s="71"/>
      <c r="X35" s="71"/>
      <c r="Y35" s="71"/>
      <c r="Z35" s="71"/>
      <c r="AA35" s="71"/>
      <c r="AB35" s="71"/>
      <c r="AC35" s="34"/>
      <c r="AD35" s="34"/>
    </row>
    <row r="36" spans="12:30" x14ac:dyDescent="0.2">
      <c r="W36" s="71"/>
      <c r="X36" s="71"/>
      <c r="Y36" s="71"/>
      <c r="Z36" s="71"/>
      <c r="AA36" s="71"/>
      <c r="AB36" s="71"/>
      <c r="AC36" s="34"/>
      <c r="AD36" s="34"/>
    </row>
    <row r="37" spans="12:30" x14ac:dyDescent="0.2">
      <c r="W37" s="34"/>
      <c r="X37" s="34"/>
      <c r="Y37" s="34"/>
      <c r="Z37" s="34"/>
      <c r="AA37" s="34"/>
      <c r="AB37" s="34"/>
      <c r="AC37" s="34"/>
      <c r="AD37" s="34"/>
    </row>
  </sheetData>
  <mergeCells count="39">
    <mergeCell ref="L34:P35"/>
    <mergeCell ref="B24:V24"/>
    <mergeCell ref="W35:AB36"/>
    <mergeCell ref="W31:AB34"/>
    <mergeCell ref="D30:F30"/>
    <mergeCell ref="D27:F27"/>
    <mergeCell ref="L28:P29"/>
    <mergeCell ref="W24:Z24"/>
    <mergeCell ref="AF4:AF6"/>
    <mergeCell ref="AE4:AE6"/>
    <mergeCell ref="AD4:AD6"/>
    <mergeCell ref="AC4:AC6"/>
    <mergeCell ref="K5:V5"/>
    <mergeCell ref="C5:F5"/>
    <mergeCell ref="AA4:AB4"/>
    <mergeCell ref="AA5:AA6"/>
    <mergeCell ref="AB5:AB6"/>
    <mergeCell ref="W4:Z4"/>
    <mergeCell ref="G5:G6"/>
    <mergeCell ref="H5:H6"/>
    <mergeCell ref="W5:W6"/>
    <mergeCell ref="Y5:Y6"/>
    <mergeCell ref="Z5:Z6"/>
    <mergeCell ref="AA2:AC2"/>
    <mergeCell ref="W29:AB30"/>
    <mergeCell ref="C4:J4"/>
    <mergeCell ref="W23:Z23"/>
    <mergeCell ref="B22:J22"/>
    <mergeCell ref="B23:J23"/>
    <mergeCell ref="X5:X6"/>
    <mergeCell ref="B19:C19"/>
    <mergeCell ref="W26:AB26"/>
    <mergeCell ref="B4:B6"/>
    <mergeCell ref="G8:G18"/>
    <mergeCell ref="W22:Z22"/>
    <mergeCell ref="I5:I6"/>
    <mergeCell ref="J5:J6"/>
    <mergeCell ref="L30:P33"/>
    <mergeCell ref="H8:H18"/>
  </mergeCells>
  <phoneticPr fontId="0" type="noConversion"/>
  <dataValidations count="5">
    <dataValidation errorStyle="information" allowBlank="1" showInputMessage="1" showErrorMessage="1" sqref="W5:AB5"/>
    <dataValidation type="list" allowBlank="1" showDropDown="1" showErrorMessage="1" errorTitle="Недопустимое значение" error="Введите значение из списка допустимых" sqref="C2 E19">
      <formula1>"1,2,3,4"</formula1>
    </dataValidation>
    <dataValidation type="list" allowBlank="1" showErrorMessage="1" errorTitle="Недопустимое значение" error="Введите значение из списка допустимых" sqref="F19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2014-09-17T12:24:15Z</dcterms:modified>
</cp:coreProperties>
</file>